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MR\GUMNA EDYTA\2026\01771 PN Przegląd i konserwacja aparatury pomiarów emisji zgodnie z normą ISO 14181 na blokach 1-6\SWZ\"/>
    </mc:Choice>
  </mc:AlternateContent>
  <xr:revisionPtr revIDLastSave="0" documentId="13_ncr:1_{CEAF8299-AADE-440B-ACA0-D655C28A02DE}" xr6:coauthVersionLast="47" xr6:coauthVersionMax="47" xr10:uidLastSave="{00000000-0000-0000-0000-000000000000}"/>
  <bookViews>
    <workbookView xWindow="-120" yWindow="-120" windowWidth="29040" windowHeight="15720" xr2:uid="{1F255A41-3BCF-4D80-B60A-94149A1A20B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F34" i="1"/>
  <c r="G34" i="1"/>
  <c r="D34" i="1"/>
  <c r="E35" i="1" l="1"/>
  <c r="G35" i="1"/>
  <c r="G36" i="1" l="1"/>
</calcChain>
</file>

<file path=xl/sharedStrings.xml><?xml version="1.0" encoding="utf-8"?>
<sst xmlns="http://schemas.openxmlformats.org/spreadsheetml/2006/main" count="105" uniqueCount="50">
  <si>
    <t>Zadanie</t>
  </si>
  <si>
    <t>Ilość</t>
  </si>
  <si>
    <t>Cena 2026 IED</t>
  </si>
  <si>
    <t>Cena 2026 BAT</t>
  </si>
  <si>
    <t>Cena 2027 IED</t>
  </si>
  <si>
    <t>Cena 2027 BAT</t>
  </si>
  <si>
    <t>Uwagi</t>
  </si>
  <si>
    <t>X</t>
  </si>
  <si>
    <t>Obejmuje 2 x Defor, 1x Multor1x Oxor, pobór, transport przygotowanie próbki, DHT200, Flowsic100, P i T</t>
  </si>
  <si>
    <t>Obejmuje 3x Laser, 1x Mercem300Z, DHSP100</t>
  </si>
  <si>
    <t>1.3 Przeglądy  bl 1</t>
  </si>
  <si>
    <t xml:space="preserve">1.4 Utrzymanie jakości bl 1 </t>
  </si>
  <si>
    <t>2.3 Przeglądy  bl 2</t>
  </si>
  <si>
    <t xml:space="preserve">2.4 Utrzymanie jakości bl 2 </t>
  </si>
  <si>
    <t>3.3 Przeglądy i bl 3</t>
  </si>
  <si>
    <t xml:space="preserve">3.4 Utrzymanie jakości bl 3 </t>
  </si>
  <si>
    <t>4.3 Przeglądy  bl 4</t>
  </si>
  <si>
    <t xml:space="preserve">4.4 Utrzymanie jakości bl 4 </t>
  </si>
  <si>
    <t>Obejmuje 1x Defor, 1x Multor1x Oxor, pobór, transport przygotowanie próbki, DHT200, Flowsic100, P i T</t>
  </si>
  <si>
    <t>5.3 Przeglądy  bl 5</t>
  </si>
  <si>
    <t>IED Obejmuje 1x Defor, 1x Multor1x Oxor, pobór, transport przygotowanie próbki, DHT200, Flowsic100, P i T BAT Obejmuje MCS100FT, 1x Mercem300Z, DHSP100</t>
  </si>
  <si>
    <t xml:space="preserve">5.4 Utrzymanie jakości bl 5 </t>
  </si>
  <si>
    <t>Obejmuje MCS100FT, 1x Mercem300Z, DHSP100</t>
  </si>
  <si>
    <t>6.3 Przeglądy  bl 6</t>
  </si>
  <si>
    <t xml:space="preserve">6.4 Utrzymanie jakości bl 6 </t>
  </si>
  <si>
    <t>x</t>
  </si>
  <si>
    <t>2xFWE200DH-S</t>
  </si>
  <si>
    <t>12x DHT200, 2xFWE200DH-S</t>
  </si>
  <si>
    <t>7.3 Przeglądy techn.  bl 5-6 w 2026r</t>
  </si>
  <si>
    <t> 2xFWE200DH-S</t>
  </si>
  <si>
    <t>7.4 Przeglądy techn.  bl 1-6 w 2027r</t>
  </si>
  <si>
    <t>8 Suma materiały i części i usługi (1-7)</t>
  </si>
  <si>
    <t>Ogółem za rok ( BAT i IED)</t>
  </si>
  <si>
    <t>Zał. nr 3 do SWZ - Szczegółowa kalkulacja zadania</t>
  </si>
  <si>
    <t>Łączna wartość (2026 i 2027)</t>
  </si>
  <si>
    <t>1.1 Utrzymanie CEMS części i materiały bl 1 systemy IED - zaplanowana max. kwota</t>
  </si>
  <si>
    <t>1.2 Utrzymanie CEMS części i materiały bl 1 systemy BAT -  zaplanowana max. kwota</t>
  </si>
  <si>
    <t>3.1 Utrzymanie CEMS części i materiały bl 3 systemy IED -  zaplanowana max. kwota</t>
  </si>
  <si>
    <t>4.1 Utrzymanie CEMS części i materiały bl 4 systemy IED - zaplanowana max. kwota</t>
  </si>
  <si>
    <t>3.2 Utrzymanie CEMS części i materiały bl 3 systemy BAT - zaplanowana max. kwota</t>
  </si>
  <si>
    <t>4.2 Utrzymanie CEMS części i materiały bl 4 systemy BAT - zaplanowana max. kwota</t>
  </si>
  <si>
    <t>5.1 Utrzymanie CEMS części i materiały bl 5 systemy IED - zaplanowana max. kwota</t>
  </si>
  <si>
    <t>5.2 Utrzymanie CEMS części i materiały bl 5 systemy BAT - zaplanowana max. kwota</t>
  </si>
  <si>
    <t>6.1 Utrzymanie CEMS części i materiały bl 6 systemy IED - zaplanowana max. kwota</t>
  </si>
  <si>
    <t>6.2 Utrzymanie CEMS części i materiały bl 6 systemy BAT - zaplanowana max. kwota</t>
  </si>
  <si>
    <t>7.1 Utrzymanie technologia bl 5-6 Pyłomierze FWE200DH-S części i materiały w 2026r - zaplanowana max. kwota</t>
  </si>
  <si>
    <t>7.2 Utrzymanie technologia bl 1-6 Pyłomierze DHT200, FWE200DH-S części i materiały w 2027r - zaplanowana max. kwota</t>
  </si>
  <si>
    <t>POLA DO UZUPEŁNIENIA</t>
  </si>
  <si>
    <t>2.2 Utrzymanie CEMS części i materiały bl 2 systemy BAT - zaplanowana max. kwota</t>
  </si>
  <si>
    <t>2.1 Utrzymanie CEMS części i materiały bl 2 systemy IED - zaplanowana max. kwota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</si>
</sst>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305496"/>
      <name val="Verdana"/>
      <family val="2"/>
      <charset val="238"/>
    </font>
    <font>
      <b/>
      <sz val="8"/>
      <color rgb="FF0070C0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 applyBorder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3" borderId="17" xfId="0" applyFill="1" applyBorder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3" borderId="6" xfId="0" applyFont="1" applyFill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vertical="center"/>
      <protection locked="0"/>
    </xf>
    <xf numFmtId="0" fontId="1" fillId="3" borderId="6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4" fontId="5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4" fontId="1" fillId="0" borderId="6" xfId="0" applyNumberFormat="1" applyFont="1" applyBorder="1" applyAlignment="1" applyProtection="1">
      <alignment vertical="center"/>
      <protection locked="0"/>
    </xf>
    <xf numFmtId="0" fontId="0" fillId="2" borderId="0" xfId="0" applyFill="1" applyBorder="1" applyProtection="1"/>
    <xf numFmtId="4" fontId="7" fillId="0" borderId="4" xfId="0" applyNumberFormat="1" applyFont="1" applyBorder="1" applyAlignment="1" applyProtection="1">
      <alignment vertical="center"/>
    </xf>
    <xf numFmtId="8" fontId="7" fillId="0" borderId="4" xfId="0" applyNumberFormat="1" applyFont="1" applyBorder="1" applyAlignment="1" applyProtection="1">
      <alignment vertical="center"/>
    </xf>
    <xf numFmtId="4" fontId="7" fillId="0" borderId="6" xfId="0" applyNumberFormat="1" applyFont="1" applyBorder="1" applyAlignment="1" applyProtection="1">
      <alignment vertical="center"/>
    </xf>
    <xf numFmtId="4" fontId="7" fillId="0" borderId="10" xfId="0" applyNumberFormat="1" applyFont="1" applyBorder="1" applyAlignment="1" applyProtection="1">
      <alignment vertical="center"/>
    </xf>
    <xf numFmtId="4" fontId="5" fillId="0" borderId="6" xfId="0" applyNumberFormat="1" applyFont="1" applyBorder="1" applyAlignment="1" applyProtection="1">
      <alignment horizontal="center" vertical="center"/>
    </xf>
    <xf numFmtId="4" fontId="4" fillId="0" borderId="6" xfId="0" applyNumberFormat="1" applyFont="1" applyBorder="1" applyAlignment="1" applyProtection="1">
      <alignment horizontal="right" vertical="center"/>
    </xf>
    <xf numFmtId="4" fontId="5" fillId="0" borderId="6" xfId="0" applyNumberFormat="1" applyFont="1" applyBorder="1" applyAlignment="1" applyProtection="1">
      <alignment horizontal="right" vertical="center"/>
    </xf>
    <xf numFmtId="4" fontId="5" fillId="4" borderId="6" xfId="0" applyNumberFormat="1" applyFont="1" applyFill="1" applyBorder="1" applyAlignment="1" applyProtection="1">
      <alignment horizontal="right" vertical="center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18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72452-5FB2-41D5-8A9B-185AF8F3DE30}">
  <dimension ref="B1:H36"/>
  <sheetViews>
    <sheetView tabSelected="1" view="pageBreakPreview" topLeftCell="A26" zoomScaleNormal="100" zoomScaleSheetLayoutView="100" workbookViewId="0">
      <selection activeCell="D32" sqref="D32"/>
    </sheetView>
  </sheetViews>
  <sheetFormatPr defaultRowHeight="15" x14ac:dyDescent="0.25"/>
  <cols>
    <col min="1" max="1" width="1.5703125" customWidth="1"/>
    <col min="2" max="2" width="26.5703125" customWidth="1"/>
    <col min="3" max="3" width="9.28515625" bestFit="1" customWidth="1"/>
    <col min="4" max="4" width="14.7109375" customWidth="1"/>
    <col min="5" max="5" width="14" bestFit="1" customWidth="1"/>
    <col min="6" max="6" width="15.28515625" bestFit="1" customWidth="1"/>
    <col min="7" max="7" width="14.28515625" bestFit="1" customWidth="1"/>
    <col min="8" max="8" width="28.140625" customWidth="1"/>
  </cols>
  <sheetData>
    <row r="1" spans="2:8" x14ac:dyDescent="0.25">
      <c r="B1" s="39"/>
      <c r="C1" s="54" t="s">
        <v>33</v>
      </c>
      <c r="D1" s="55"/>
      <c r="E1" s="55"/>
      <c r="F1" s="55"/>
      <c r="G1" s="55"/>
      <c r="H1" s="55"/>
    </row>
    <row r="2" spans="2:8" x14ac:dyDescent="0.25">
      <c r="B2" s="1"/>
      <c r="C2" s="2"/>
      <c r="D2" s="3"/>
      <c r="E2" s="3"/>
      <c r="F2" s="3"/>
      <c r="G2" s="3"/>
      <c r="H2" s="3"/>
    </row>
    <row r="3" spans="2:8" x14ac:dyDescent="0.25">
      <c r="B3" s="4"/>
      <c r="C3" s="56" t="s">
        <v>47</v>
      </c>
      <c r="D3" s="57"/>
      <c r="E3" s="57"/>
      <c r="F3" s="3"/>
      <c r="G3" s="3"/>
      <c r="H3" s="3"/>
    </row>
    <row r="4" spans="2:8" ht="15.75" thickBot="1" x14ac:dyDescent="0.3">
      <c r="B4" s="5"/>
      <c r="C4" s="5"/>
      <c r="D4" s="5"/>
      <c r="E4" s="5"/>
      <c r="F4" s="5"/>
      <c r="G4" s="5"/>
      <c r="H4" s="5"/>
    </row>
    <row r="5" spans="2:8" ht="15.75" thickBot="1" x14ac:dyDescent="0.3">
      <c r="B5" s="6" t="s">
        <v>0</v>
      </c>
      <c r="C5" s="7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</row>
    <row r="6" spans="2:8" ht="47.25" customHeight="1" thickBot="1" x14ac:dyDescent="0.3">
      <c r="B6" s="9" t="s">
        <v>35</v>
      </c>
      <c r="C6" s="10">
        <v>1</v>
      </c>
      <c r="D6" s="40">
        <v>10500</v>
      </c>
      <c r="E6" s="11" t="s">
        <v>7</v>
      </c>
      <c r="F6" s="41">
        <v>22000</v>
      </c>
      <c r="G6" s="11" t="s">
        <v>7</v>
      </c>
      <c r="H6" s="12" t="s">
        <v>8</v>
      </c>
    </row>
    <row r="7" spans="2:8" ht="42.75" customHeight="1" thickBot="1" x14ac:dyDescent="0.3">
      <c r="B7" s="13" t="s">
        <v>36</v>
      </c>
      <c r="C7" s="14">
        <v>1</v>
      </c>
      <c r="D7" s="15" t="s">
        <v>7</v>
      </c>
      <c r="E7" s="42">
        <v>31000</v>
      </c>
      <c r="F7" s="15" t="s">
        <v>7</v>
      </c>
      <c r="G7" s="42">
        <v>64000</v>
      </c>
      <c r="H7" s="16" t="s">
        <v>9</v>
      </c>
    </row>
    <row r="8" spans="2:8" ht="43.5" customHeight="1" thickBot="1" x14ac:dyDescent="0.3">
      <c r="B8" s="13" t="s">
        <v>10</v>
      </c>
      <c r="C8" s="14">
        <v>1</v>
      </c>
      <c r="D8" s="17"/>
      <c r="E8" s="17"/>
      <c r="F8" s="17"/>
      <c r="G8" s="17"/>
      <c r="H8" s="16" t="s">
        <v>8</v>
      </c>
    </row>
    <row r="9" spans="2:8" ht="40.5" customHeight="1" thickBot="1" x14ac:dyDescent="0.3">
      <c r="B9" s="13" t="s">
        <v>11</v>
      </c>
      <c r="C9" s="14">
        <v>1</v>
      </c>
      <c r="D9" s="17"/>
      <c r="E9" s="17"/>
      <c r="F9" s="17"/>
      <c r="G9" s="17"/>
      <c r="H9" s="16" t="s">
        <v>9</v>
      </c>
    </row>
    <row r="10" spans="2:8" ht="55.5" customHeight="1" thickBot="1" x14ac:dyDescent="0.3">
      <c r="B10" s="13" t="s">
        <v>49</v>
      </c>
      <c r="C10" s="14">
        <v>1</v>
      </c>
      <c r="D10" s="40">
        <v>10500</v>
      </c>
      <c r="E10" s="15" t="s">
        <v>7</v>
      </c>
      <c r="F10" s="41">
        <v>22000</v>
      </c>
      <c r="G10" s="15" t="s">
        <v>7</v>
      </c>
      <c r="H10" s="16" t="s">
        <v>8</v>
      </c>
    </row>
    <row r="11" spans="2:8" ht="46.5" customHeight="1" thickBot="1" x14ac:dyDescent="0.3">
      <c r="B11" s="13" t="s">
        <v>48</v>
      </c>
      <c r="C11" s="14">
        <v>1</v>
      </c>
      <c r="D11" s="15" t="s">
        <v>7</v>
      </c>
      <c r="E11" s="42">
        <v>31000</v>
      </c>
      <c r="F11" s="15" t="s">
        <v>7</v>
      </c>
      <c r="G11" s="42">
        <v>64000</v>
      </c>
      <c r="H11" s="16" t="s">
        <v>9</v>
      </c>
    </row>
    <row r="12" spans="2:8" ht="44.25" customHeight="1" thickBot="1" x14ac:dyDescent="0.3">
      <c r="B12" s="13" t="s">
        <v>12</v>
      </c>
      <c r="C12" s="14">
        <v>1</v>
      </c>
      <c r="D12" s="17"/>
      <c r="E12" s="17"/>
      <c r="F12" s="17"/>
      <c r="G12" s="17"/>
      <c r="H12" s="16" t="s">
        <v>8</v>
      </c>
    </row>
    <row r="13" spans="2:8" ht="39" customHeight="1" thickBot="1" x14ac:dyDescent="0.3">
      <c r="B13" s="13" t="s">
        <v>13</v>
      </c>
      <c r="C13" s="14">
        <v>1</v>
      </c>
      <c r="D13" s="17"/>
      <c r="E13" s="17"/>
      <c r="F13" s="17"/>
      <c r="G13" s="17"/>
      <c r="H13" s="16" t="s">
        <v>9</v>
      </c>
    </row>
    <row r="14" spans="2:8" ht="57.75" customHeight="1" thickBot="1" x14ac:dyDescent="0.3">
      <c r="B14" s="13" t="s">
        <v>37</v>
      </c>
      <c r="C14" s="14">
        <v>1</v>
      </c>
      <c r="D14" s="40">
        <v>10500</v>
      </c>
      <c r="E14" s="15" t="s">
        <v>7</v>
      </c>
      <c r="F14" s="41">
        <v>22000</v>
      </c>
      <c r="G14" s="15" t="s">
        <v>7</v>
      </c>
      <c r="H14" s="16" t="s">
        <v>8</v>
      </c>
    </row>
    <row r="15" spans="2:8" ht="51" customHeight="1" thickBot="1" x14ac:dyDescent="0.3">
      <c r="B15" s="13" t="s">
        <v>39</v>
      </c>
      <c r="C15" s="14">
        <v>1</v>
      </c>
      <c r="D15" s="15" t="s">
        <v>7</v>
      </c>
      <c r="E15" s="42">
        <v>58000</v>
      </c>
      <c r="F15" s="15" t="s">
        <v>7</v>
      </c>
      <c r="G15" s="42">
        <v>64000</v>
      </c>
      <c r="H15" s="16" t="s">
        <v>9</v>
      </c>
    </row>
    <row r="16" spans="2:8" ht="48" customHeight="1" thickBot="1" x14ac:dyDescent="0.3">
      <c r="B16" s="13" t="s">
        <v>14</v>
      </c>
      <c r="C16" s="14">
        <v>1</v>
      </c>
      <c r="D16" s="17"/>
      <c r="E16" s="17"/>
      <c r="F16" s="17"/>
      <c r="G16" s="17"/>
      <c r="H16" s="16" t="s">
        <v>8</v>
      </c>
    </row>
    <row r="17" spans="2:8" ht="45" customHeight="1" thickBot="1" x14ac:dyDescent="0.3">
      <c r="B17" s="13" t="s">
        <v>15</v>
      </c>
      <c r="C17" s="14">
        <v>1</v>
      </c>
      <c r="D17" s="17"/>
      <c r="E17" s="17"/>
      <c r="F17" s="17"/>
      <c r="G17" s="17"/>
      <c r="H17" s="16" t="s">
        <v>9</v>
      </c>
    </row>
    <row r="18" spans="2:8" ht="51" customHeight="1" thickBot="1" x14ac:dyDescent="0.3">
      <c r="B18" s="13" t="s">
        <v>38</v>
      </c>
      <c r="C18" s="14">
        <v>1</v>
      </c>
      <c r="D18" s="40">
        <v>10500</v>
      </c>
      <c r="E18" s="15" t="s">
        <v>7</v>
      </c>
      <c r="F18" s="41">
        <v>22000</v>
      </c>
      <c r="G18" s="15" t="s">
        <v>7</v>
      </c>
      <c r="H18" s="16" t="s">
        <v>8</v>
      </c>
    </row>
    <row r="19" spans="2:8" ht="48.75" customHeight="1" thickBot="1" x14ac:dyDescent="0.3">
      <c r="B19" s="13" t="s">
        <v>40</v>
      </c>
      <c r="C19" s="14">
        <v>1</v>
      </c>
      <c r="D19" s="15" t="s">
        <v>7</v>
      </c>
      <c r="E19" s="42">
        <v>31000</v>
      </c>
      <c r="F19" s="15" t="s">
        <v>7</v>
      </c>
      <c r="G19" s="42">
        <v>64000</v>
      </c>
      <c r="H19" s="16" t="s">
        <v>9</v>
      </c>
    </row>
    <row r="20" spans="2:8" ht="46.5" customHeight="1" thickBot="1" x14ac:dyDescent="0.3">
      <c r="B20" s="13" t="s">
        <v>16</v>
      </c>
      <c r="C20" s="14">
        <v>1</v>
      </c>
      <c r="D20" s="17"/>
      <c r="E20" s="17"/>
      <c r="F20" s="17"/>
      <c r="G20" s="17"/>
      <c r="H20" s="16" t="s">
        <v>8</v>
      </c>
    </row>
    <row r="21" spans="2:8" ht="44.25" customHeight="1" thickBot="1" x14ac:dyDescent="0.3">
      <c r="B21" s="18" t="s">
        <v>17</v>
      </c>
      <c r="C21" s="19">
        <v>1</v>
      </c>
      <c r="D21" s="20"/>
      <c r="E21" s="20"/>
      <c r="F21" s="20"/>
      <c r="G21" s="20"/>
      <c r="H21" s="21" t="s">
        <v>9</v>
      </c>
    </row>
    <row r="22" spans="2:8" ht="51" customHeight="1" thickBot="1" x14ac:dyDescent="0.3">
      <c r="B22" s="22" t="s">
        <v>41</v>
      </c>
      <c r="C22" s="23">
        <v>1</v>
      </c>
      <c r="D22" s="40">
        <v>10500</v>
      </c>
      <c r="E22" s="24" t="s">
        <v>7</v>
      </c>
      <c r="F22" s="43">
        <v>22000</v>
      </c>
      <c r="G22" s="24" t="s">
        <v>7</v>
      </c>
      <c r="H22" s="25" t="s">
        <v>18</v>
      </c>
    </row>
    <row r="23" spans="2:8" ht="50.25" customHeight="1" thickBot="1" x14ac:dyDescent="0.3">
      <c r="B23" s="22" t="s">
        <v>42</v>
      </c>
      <c r="C23" s="23">
        <v>1</v>
      </c>
      <c r="D23" s="24" t="s">
        <v>7</v>
      </c>
      <c r="E23" s="43">
        <v>50000</v>
      </c>
      <c r="F23" s="24" t="s">
        <v>7</v>
      </c>
      <c r="G23" s="43">
        <v>105000</v>
      </c>
      <c r="H23" s="25" t="s">
        <v>9</v>
      </c>
    </row>
    <row r="24" spans="2:8" ht="41.25" customHeight="1" thickBot="1" x14ac:dyDescent="0.3">
      <c r="B24" s="13" t="s">
        <v>19</v>
      </c>
      <c r="C24" s="14">
        <v>1</v>
      </c>
      <c r="D24" s="26"/>
      <c r="E24" s="27"/>
      <c r="F24" s="26"/>
      <c r="G24" s="27"/>
      <c r="H24" s="48" t="s">
        <v>20</v>
      </c>
    </row>
    <row r="25" spans="2:8" ht="41.25" customHeight="1" thickBot="1" x14ac:dyDescent="0.3">
      <c r="B25" s="13" t="s">
        <v>21</v>
      </c>
      <c r="C25" s="14">
        <v>1</v>
      </c>
      <c r="D25" s="26"/>
      <c r="E25" s="27"/>
      <c r="F25" s="26"/>
      <c r="G25" s="27"/>
      <c r="H25" s="49"/>
    </row>
    <row r="26" spans="2:8" ht="49.5" customHeight="1" thickBot="1" x14ac:dyDescent="0.3">
      <c r="B26" s="13" t="s">
        <v>43</v>
      </c>
      <c r="C26" s="14">
        <v>1</v>
      </c>
      <c r="D26" s="40">
        <v>10500</v>
      </c>
      <c r="E26" s="28" t="s">
        <v>7</v>
      </c>
      <c r="F26" s="43">
        <v>22000</v>
      </c>
      <c r="G26" s="28" t="s">
        <v>7</v>
      </c>
      <c r="H26" s="16" t="s">
        <v>18</v>
      </c>
    </row>
    <row r="27" spans="2:8" ht="47.25" customHeight="1" thickBot="1" x14ac:dyDescent="0.3">
      <c r="B27" s="13" t="s">
        <v>44</v>
      </c>
      <c r="C27" s="14">
        <v>1</v>
      </c>
      <c r="D27" s="29" t="s">
        <v>7</v>
      </c>
      <c r="E27" s="42">
        <v>50000</v>
      </c>
      <c r="F27" s="29" t="s">
        <v>7</v>
      </c>
      <c r="G27" s="43">
        <v>105000</v>
      </c>
      <c r="H27" s="16" t="s">
        <v>22</v>
      </c>
    </row>
    <row r="28" spans="2:8" ht="44.25" customHeight="1" thickBot="1" x14ac:dyDescent="0.3">
      <c r="B28" s="13" t="s">
        <v>23</v>
      </c>
      <c r="C28" s="14">
        <v>1</v>
      </c>
      <c r="D28" s="26"/>
      <c r="E28" s="27"/>
      <c r="F28" s="26"/>
      <c r="G28" s="27"/>
      <c r="H28" s="50" t="s">
        <v>20</v>
      </c>
    </row>
    <row r="29" spans="2:8" ht="43.5" customHeight="1" thickBot="1" x14ac:dyDescent="0.3">
      <c r="B29" s="13" t="s">
        <v>24</v>
      </c>
      <c r="C29" s="14">
        <v>1</v>
      </c>
      <c r="D29" s="26"/>
      <c r="E29" s="27"/>
      <c r="F29" s="26"/>
      <c r="G29" s="27"/>
      <c r="H29" s="49"/>
    </row>
    <row r="30" spans="2:8" ht="60" customHeight="1" thickBot="1" x14ac:dyDescent="0.3">
      <c r="B30" s="13" t="s">
        <v>45</v>
      </c>
      <c r="C30" s="14">
        <v>2</v>
      </c>
      <c r="D30" s="30">
        <v>5000</v>
      </c>
      <c r="E30" s="28" t="s">
        <v>7</v>
      </c>
      <c r="F30" s="28" t="s">
        <v>25</v>
      </c>
      <c r="G30" s="28" t="s">
        <v>7</v>
      </c>
      <c r="H30" s="31" t="s">
        <v>26</v>
      </c>
    </row>
    <row r="31" spans="2:8" ht="63" customHeight="1" thickBot="1" x14ac:dyDescent="0.3">
      <c r="B31" s="13" t="s">
        <v>46</v>
      </c>
      <c r="C31" s="32">
        <v>14</v>
      </c>
      <c r="D31" s="33" t="s">
        <v>7</v>
      </c>
      <c r="E31" s="28" t="s">
        <v>7</v>
      </c>
      <c r="F31" s="44">
        <v>15000</v>
      </c>
      <c r="G31" s="28" t="s">
        <v>7</v>
      </c>
      <c r="H31" s="31" t="s">
        <v>27</v>
      </c>
    </row>
    <row r="32" spans="2:8" ht="36" customHeight="1" thickBot="1" x14ac:dyDescent="0.3">
      <c r="B32" s="13" t="s">
        <v>28</v>
      </c>
      <c r="C32" s="14">
        <v>1</v>
      </c>
      <c r="D32" s="27"/>
      <c r="E32" s="28" t="s">
        <v>7</v>
      </c>
      <c r="F32" s="28" t="s">
        <v>7</v>
      </c>
      <c r="G32" s="28" t="s">
        <v>7</v>
      </c>
      <c r="H32" s="31" t="s">
        <v>29</v>
      </c>
    </row>
    <row r="33" spans="2:8" ht="35.25" customHeight="1" thickBot="1" x14ac:dyDescent="0.3">
      <c r="B33" s="13" t="s">
        <v>30</v>
      </c>
      <c r="C33" s="14">
        <v>1</v>
      </c>
      <c r="D33" s="28" t="s">
        <v>7</v>
      </c>
      <c r="E33" s="28" t="s">
        <v>7</v>
      </c>
      <c r="F33" s="34"/>
      <c r="G33" s="28" t="s">
        <v>7</v>
      </c>
      <c r="H33" s="31" t="s">
        <v>27</v>
      </c>
    </row>
    <row r="34" spans="2:8" ht="29.25" customHeight="1" thickBot="1" x14ac:dyDescent="0.3">
      <c r="B34" s="35" t="s">
        <v>31</v>
      </c>
      <c r="C34" s="14"/>
      <c r="D34" s="45">
        <f>SUM(D6:D33)</f>
        <v>68000</v>
      </c>
      <c r="E34" s="45">
        <f t="shared" ref="E34:G34" si="0">SUM(E6:E33)</f>
        <v>251000</v>
      </c>
      <c r="F34" s="45">
        <f t="shared" si="0"/>
        <v>147000</v>
      </c>
      <c r="G34" s="45">
        <f t="shared" si="0"/>
        <v>466000</v>
      </c>
      <c r="H34" s="36" t="s">
        <v>7</v>
      </c>
    </row>
    <row r="35" spans="2:8" ht="29.25" customHeight="1" thickBot="1" x14ac:dyDescent="0.3">
      <c r="B35" s="37" t="s">
        <v>32</v>
      </c>
      <c r="C35" s="12"/>
      <c r="D35" s="38"/>
      <c r="E35" s="46">
        <f>D34+E34</f>
        <v>319000</v>
      </c>
      <c r="F35" s="38"/>
      <c r="G35" s="46">
        <f>F34+G34</f>
        <v>613000</v>
      </c>
      <c r="H35" s="36" t="s">
        <v>7</v>
      </c>
    </row>
    <row r="36" spans="2:8" ht="21" customHeight="1" thickBot="1" x14ac:dyDescent="0.3">
      <c r="B36" s="51" t="s">
        <v>34</v>
      </c>
      <c r="C36" s="52"/>
      <c r="D36" s="52"/>
      <c r="E36" s="52"/>
      <c r="F36" s="53"/>
      <c r="G36" s="47">
        <f>E35+G35</f>
        <v>932000</v>
      </c>
      <c r="H36" s="36" t="s">
        <v>7</v>
      </c>
    </row>
  </sheetData>
  <sheetProtection algorithmName="SHA-512" hashValue="OuXW1XQvaB7+Bexh/APJJEO7DQ1cWc31w9lPU4t5U6mM0z5y/5NNmVTFk7tQGVb0oJET9S6SM0hTMxv6WS+xUQ==" saltValue="BSw8RuMsxz+AVqlYw+Zz+w==" spinCount="100000" sheet="1" objects="1" scenarios="1"/>
  <mergeCells count="5">
    <mergeCell ref="H24:H25"/>
    <mergeCell ref="H28:H29"/>
    <mergeCell ref="B36:F36"/>
    <mergeCell ref="C1:H1"/>
    <mergeCell ref="C3:E3"/>
  </mergeCells>
  <pageMargins left="0.7" right="0.7" top="0.75" bottom="0.75" header="0.3" footer="0.3"/>
  <pageSetup paperSize="9" orientation="landscape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 do SWZ - Szczegółowa kalkulacja zadania.xlsx</dmsv2BaseFileName>
    <dmsv2BaseDisplayName xmlns="http://schemas.microsoft.com/sharepoint/v3">Zał. nr 3 do SWZ - Szczegółowa kalkulacja zadania</dmsv2BaseDisplayName>
    <dmsv2SWPP2ObjectNumber xmlns="http://schemas.microsoft.com/sharepoint/v3">POST/GEK/CSS/FZR-ELO/02581/2026                   </dmsv2SWPP2ObjectNumber>
    <dmsv2SWPP2SumMD5 xmlns="http://schemas.microsoft.com/sharepoint/v3">6decde77796a0feae903bca68b35014d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715544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25099324</dmsv2BaseClientSystemDocumentID>
    <dmsv2BaseModifiedByID xmlns="http://schemas.microsoft.com/sharepoint/v3">14009878</dmsv2BaseModifiedByID>
    <dmsv2BaseCreatedByID xmlns="http://schemas.microsoft.com/sharepoint/v3">14009878</dmsv2BaseCreatedByID>
    <dmsv2SWPP2ObjectDepartment xmlns="http://schemas.microsoft.com/sharepoint/v3">0000000100000003000200040001</dmsv2SWPP2ObjectDepartment>
    <dmsv2SWPP2ObjectName xmlns="http://schemas.microsoft.com/sharepoint/v3">Postępowanie</dmsv2SWPP2ObjectName>
    <_dlc_DocId xmlns="a19cb1c7-c5c7-46d4-85ae-d83685407bba">FJ3FSM7XJ42E-2014085795-15043</_dlc_DocId>
    <_dlc_DocIdUrl xmlns="a19cb1c7-c5c7-46d4-85ae-d83685407bba">
      <Url>https://swpp2.dms.gkpge.pl/sites/43/_layouts/15/DocIdRedir.aspx?ID=FJ3FSM7XJ42E-2014085795-15043</Url>
      <Description>FJ3FSM7XJ42E-2014085795-15043</Description>
    </_dlc_DocIdUrl>
  </documentManagement>
</p:properties>
</file>

<file path=customXml/itemProps1.xml><?xml version="1.0" encoding="utf-8"?>
<ds:datastoreItem xmlns:ds="http://schemas.openxmlformats.org/officeDocument/2006/customXml" ds:itemID="{CF5E2C2F-6F4C-4A17-9229-A1EA13F62062}"/>
</file>

<file path=customXml/itemProps2.xml><?xml version="1.0" encoding="utf-8"?>
<ds:datastoreItem xmlns:ds="http://schemas.openxmlformats.org/officeDocument/2006/customXml" ds:itemID="{639DB6FC-A9E6-4E14-B1A8-18C71F500C65}"/>
</file>

<file path=customXml/itemProps3.xml><?xml version="1.0" encoding="utf-8"?>
<ds:datastoreItem xmlns:ds="http://schemas.openxmlformats.org/officeDocument/2006/customXml" ds:itemID="{C7946F37-E9E3-448F-A825-B23CF80627F8}"/>
</file>

<file path=customXml/itemProps4.xml><?xml version="1.0" encoding="utf-8"?>
<ds:datastoreItem xmlns:ds="http://schemas.openxmlformats.org/officeDocument/2006/customXml" ds:itemID="{66623E13-CE5E-4201-A595-9E809FCFF1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Buchta Marek [PGE GiEK O.El.Opole]</dc:creator>
  <cp:lastModifiedBy>Gumna Edyta [PGE GiEK S.A.]</cp:lastModifiedBy>
  <cp:lastPrinted>2026-04-14T12:42:13Z</cp:lastPrinted>
  <dcterms:created xsi:type="dcterms:W3CDTF">2026-04-01T11:45:59Z</dcterms:created>
  <dcterms:modified xsi:type="dcterms:W3CDTF">2026-04-15T10:05:43Z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4114f9-be46-4331-8fe2-8a463f84c1e9_Enabled">
    <vt:lpwstr>true</vt:lpwstr>
  </property>
  <property fmtid="{D5CDD505-2E9C-101B-9397-08002B2CF9AE}" pid="3" name="MSIP_Label_514114f9-be46-4331-8fe2-8a463f84c1e9_SetDate">
    <vt:lpwstr>2026-04-01T11:58:37Z</vt:lpwstr>
  </property>
  <property fmtid="{D5CDD505-2E9C-101B-9397-08002B2CF9AE}" pid="4" name="MSIP_Label_514114f9-be46-4331-8fe2-8a463f84c1e9_Method">
    <vt:lpwstr>Privileged</vt:lpwstr>
  </property>
  <property fmtid="{D5CDD505-2E9C-101B-9397-08002B2CF9AE}" pid="5" name="MSIP_Label_514114f9-be46-4331-8fe2-8a463f84c1e9_Name">
    <vt:lpwstr>ALL-Wewnetrzne-w-GK-PGE</vt:lpwstr>
  </property>
  <property fmtid="{D5CDD505-2E9C-101B-9397-08002B2CF9AE}" pid="6" name="MSIP_Label_514114f9-be46-4331-8fe2-8a463f84c1e9_SiteId">
    <vt:lpwstr>e9895a11-04dc-4848-aa12-7fca9faefb60</vt:lpwstr>
  </property>
  <property fmtid="{D5CDD505-2E9C-101B-9397-08002B2CF9AE}" pid="7" name="MSIP_Label_514114f9-be46-4331-8fe2-8a463f84c1e9_ActionId">
    <vt:lpwstr>26ed0816-ee63-418a-b090-2996c4988362</vt:lpwstr>
  </property>
  <property fmtid="{D5CDD505-2E9C-101B-9397-08002B2CF9AE}" pid="8" name="MSIP_Label_514114f9-be46-4331-8fe2-8a463f84c1e9_ContentBits">
    <vt:lpwstr>1</vt:lpwstr>
  </property>
  <property fmtid="{D5CDD505-2E9C-101B-9397-08002B2CF9AE}" pid="9" name="ContentTypeId">
    <vt:lpwstr>0x01018910003452D53324F55F4AB2C1F20D1AD9A758</vt:lpwstr>
  </property>
  <property fmtid="{D5CDD505-2E9C-101B-9397-08002B2CF9AE}" pid="10" name="_dlc_DocIdItemGuid">
    <vt:lpwstr>d4853377-d2c0-4e85-ac44-3a84c7e9c042</vt:lpwstr>
  </property>
</Properties>
</file>